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5F631E45-6667-4108-A96B-8AEBCE54805E}"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 r="D7" i="1"/>
  <c r="F7" i="1"/>
</calcChain>
</file>

<file path=xl/sharedStrings.xml><?xml version="1.0" encoding="utf-8"?>
<sst xmlns="http://schemas.openxmlformats.org/spreadsheetml/2006/main" count="74" uniqueCount="70">
  <si>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</si>
  <si>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</si>
  <si>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</si>
  <si>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</si>
  <si>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</si>
  <si>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</si>
  <si>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</si>
  <si>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</si>
  <si>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</si>
  <si>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</si>
  <si>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</si>
  <si>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</si>
  <si>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</si>
  <si>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</si>
  <si>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</si>
  <si>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</si>
  <si>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</si>
  <si>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</si>
  <si>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Differentiation and Academic Control over Policy in Central and Eastern Europe: The Case of Romania</t>
  </si>
  <si>
    <t>Proteasa, Viorel; Andrescu, Liviu; Curaj Adrian</t>
  </si>
  <si>
    <t>European Educational Research Journal</t>
  </si>
  <si>
    <t>EJ1152857</t>
  </si>
  <si>
    <t>10.1177/1474904117703227</t>
  </si>
  <si>
    <t>Journal Articles</t>
  </si>
  <si>
    <t>Foreign Countries; Higher Education; Politics of Education; Neoliberalism; Organizational Theories; Institutional Characteristics; Diversity (Institutional); Private Education; Educational Development; Public Education; Competition; Quality Assurance; Accountability; Misconceptions; Educational Policy; Romania</t>
  </si>
  <si>
    <t>This article adds a political perspective to the phenomenon of higher education de-differentiation, by building on Gary Rhoades' neo-institutionalist account. Diversity is operationalized on a hallmark dimension for Central and Eastern Europe: the public-private divide. Higher education is conceived of as a structured organizational field and its institutionalization in Central and Eastern Europe is surveyed in a comparative approach, focusing on the institutions governing the competition for (tuition paying) students and the normative images of higher education (accreditation, quality assurance, classifications and rankings). Critical junctures are identified in regard to the structuration and re-structuration of higher education in Romania, and the agency of the ministers is traced in relation to their academic background. The article builds on evidence from studies of system-level diversity or differentiation in higher education, the structuration of higher education as an organizational field, and the more recent empirical accounts on the impact of the agency of academics in policy formulation in Central and Eastern Europe (especially those in office as ministers of education).</t>
  </si>
  <si>
    <t>http://ezlibrary.technion.ac.il/login?url=https://search.ebscohost.com/login.aspx?direct=true&amp;db=eric&amp;AN=EJ1152857&amp;site=ehost-live&amp;scope=site</t>
  </si>
  <si>
    <t>Eastern European student workers in Britain: an account.</t>
  </si>
  <si>
    <t>Hsiao-Hung Pai</t>
  </si>
  <si>
    <t>Feminist Review</t>
  </si>
  <si>
    <t>10.1057/palgrave.fr.9400270</t>
  </si>
  <si>
    <t>Sage Publications Inc.</t>
  </si>
  <si>
    <t>Article</t>
  </si>
  <si>
    <t>WOMEN employees; EXPLOITATION of humans; EMPLOYEE recruitment; YOUNG women; ECONOMIC conditions of women; UNITED Kingdom; Human Resources Consulting Services; Administration of Human Resource Programs (except Education, Public Health, and Veterans' Affairs Programs); LATVIAN economy, 1991-; LITHUANIAN economy, 1991-</t>
  </si>
  <si>
    <t>The article reports on the situation of student workers from Latvia and Lithuania who come to Great Britain for summer work on farms and in factories. Low wages and high unemployment in Eastern Europe make a summer of work in Britain seem like an attractive option, and is for some the only way to pay tuition, but unscrupulous employment agencies make life difficult for these workers. The article profiles a young woman from Latvia who was promised work by a well-known employment agency only to have the agency close its doors after taking her registration fee. Many workers go to Britain in spite of incidents like these and are stuck with the very low-paying jobs, exploitative management, and poor living conditions they were trying to avoid at home.</t>
  </si>
  <si>
    <t>http://ezlibrary.technion.ac.il/login?url=https://search.ebscohost.com/login.aspx?direct=true&amp;db=a9h&amp;AN=21053014&amp;site=ehost-live&amp;scope=site</t>
  </si>
  <si>
    <t>Editorial.</t>
  </si>
  <si>
    <t>Quality in Higher Education</t>
  </si>
  <si>
    <t>10.1080/1353832032000151076</t>
  </si>
  <si>
    <t>Taylor &amp; Francis Ltd</t>
  </si>
  <si>
    <t>HIGHER education; QUALITY assurance; EDUCATIONAL quality; PERSONNEL management; EDUCATION; CONTINUING education; UNIVERSITIES &amp; colleges; Professional and Management Development Training; Educational Support Services; Administration of Education Programs; All Other Miscellaneous Schools and Instruction; Administration of Human Resource Programs (except Education, Public Health, and Veterans' Affairs Programs); Human Resources Consulting Services; Colleges, Universities, and Professional Schools</t>
  </si>
  <si>
    <t>In this issue are published a final selection of the many excellent papers presented at the 'Transforming Quality' forum in Melbourne, October, 2002. In addition, there are several full-length papers and a final, 'forum piece', designed to raise timely and (almost certainly) lively debate. The theme of this issue is quality enhancement processes and how quality in higher education is viewed, both by administrators and by academics. As Huisman and Faber note in their title: 'same voyage, different routes?' In a paper that examines the conflict between administrators and academic staff, Kim Watty seeks to address the fundamental question: 'How do academics conceive quality in higher education?' Sandra Jones argues that quality in higher education can be viewed through several different 'lenses', with some commentators approaching it as an administrative 'check-off', while others view it is part of continuous quality improvement in educational delivery. 'One values quantitative measures to demonstrate quality, the other qualitative measures'. What is needed, argues Jones, is integration so that quality improvements at the educational-delivery level complement and are reflected at the university level with qualitative information from the decentralised units of the university adding a fullness to quantitative data collected at the central level. Jeroen Huisman and Marike Faber examine the quality assurance systems of Denmark and the Netherlands, both on the face of it, very similar, against the objectives set out by the European Commission. Arguably, they are in reality taking different courses on the same voyage. While accreditation in the Netherlands is seen as the new cure-all for higher education, in Denmark, it is viewed as paving the way to mutual recognition in accordance with the Lisbon Recognition Convention. Paul Temple and David Billing consider the development of intermediary, or buffer, bodies dealing with quality assurance in higher education in Central and Eastern Europe over the last ten years. They examine this in the context of communist-era centralisation and control and more recent interventions by international aid agencies. They argue that control, rather than quality enhancement, is the dominant concern of the quality assurance agencies throughout the region and that it is important for these agencies to adopt more flexible notions of quality related to institutional goals. Patrick Griffin, Hamish Coates, Craig McInnis and Richard James investigate the Course Experience Questionnaire (CEQ) that has been used by universities in Australia for some years to measure the quality of teaching. This important research addresses increasing calls for a broader perspective that takes into account the total experience of students as well as what happens in the classroom. Mark Barrow discusses the attempt by UNITEC to shift from a paradigm that views quality as systems compliance to one that sees it as personal care and individual responsibility where quality is about making a real difference in classrooms. In the new paradigm, a set of 'quality principles' has been developed to replace comprehensive standards and processes specified in the existing quality-management system. Staff are now encouraged to develop tailored processes, through controlled pilots, rather than unthinkingly implementing pre-defined institutional procedures. Is UNITEC, asks Barrow, simply moving from one form of compliance to another? [ABSTRACT FROM AUTHOR] Copyright of Quality in Higher Education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</si>
  <si>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http://ezlibrary.technion.ac.il/login?url=https://search.ebscohost.com/login.aspx?direct=true&amp;db=a9h&amp;AN=11762844&amp;site=ehost-live&amp;scope=site</t>
  </si>
  <si>
    <t>Lighting conditions in home office and occupant's perception: An international study.</t>
  </si>
  <si>
    <t>Amorim, Cláudia Naves David; Vasquez, Natalia Giraldo; Matusiak, Barbara; Kanno, Julia; Sokol, Natalia; Martyniuk-Peczek, Justyna; Sibilio, Sergio; Koga, Yasuko; Ciampi, Giovanni; Waczynska, Marta</t>
  </si>
  <si>
    <t>Energy &amp; Buildings</t>
  </si>
  <si>
    <t>N.PAG</t>
  </si>
  <si>
    <t>10.1016/j.enbuild.2022.111957</t>
  </si>
  <si>
    <t>Elsevier B.V.</t>
  </si>
  <si>
    <t>HOME offices; LIGHT sources; ELECTRIC lighting; SOCIAL distancing; DWELLINGS; HOME environment; SENSORY perception; EAST Asia; INTERNATIONAL Energy Agency; Residential building construction; Other Building Finishing Contractors; Architectural Services; Electrical Contractors and Other Wiring Installation Contractors</t>
  </si>
  <si>
    <t>Home office; Lighting; Survey; Visual environment</t>
  </si>
  <si>
    <t>[Display omitted] • Most occupants had good lighting conditions at the home office. • Students have poorer home office conditions compared to professionals. • Occupants satisfied with visual environment intend to continue home office. • Cultural and seasonal differences due to continents led to different lighting uses. • Most participants appreciate daylight as the primary light source. The global pandemic and physical distancing restrictions are forcing us to rethink how residential buildings are used regarding the visual environment. This paper describes home office lighting conditions within different countries and continents. The aim is to define the current limitations of home offices in providing a resilient visual environment. The work was developed by a team of international experts working together on Subtask A: User perspective and requirements, in International Energy Agency IEA SHC Task 61/EBC Annex 77 "Integrated Solutions for Daylighting and Electric Lighting". The method included an international online survey in 6 countries in South America, Europe and East Asia containing 37 questions about general data, physical characteristics of the home office and occupant's perception, behaviour and needs regarding the visual environments, and photos taken by the occupants. Descriptive statistics, inspection of the photos, and qualitative analysis from the open-ended question were performed. In total, 694 responses and 453 photos were analysed, making it possible to identify the occupants' perceptions about the lighting and visual environment in the home offices both for professionals and students. The results indicate cultural differences in styles of residential buildings and interiors, in the custom of using lighting, and between continents and occupational categories. Possible improvements are suggested. [ABSTRACT FROM AUTHOR] Copyright of Energy &amp; Buildings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</si>
  <si>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http://ezlibrary.technion.ac.il/login?url=https://search.ebscohost.com/login.aspx?direct=true&amp;db=a9h&amp;AN=155993850&amp;site=ehost-live&amp;scope=site</t>
  </si>
  <si>
    <t>Shared Agency with Parents for Educational Goals: Ethnic Differences and Implications for College Adjustment.</t>
  </si>
  <si>
    <t>Chang, Esther S.; Heckhausen, Jutta; Greenberger, Ellen; Chuansheng Chen</t>
  </si>
  <si>
    <t>Journal of Youth &amp; Adolescence</t>
  </si>
  <si>
    <t>10.1007/s10964-009-9488-7</t>
  </si>
  <si>
    <t>Springer Nature</t>
  </si>
  <si>
    <t>PARENT participation in higher education; PSYCHOLOGICAL adaptation in adolescence; COLLEGE students; ASIAN American students; EUROPEAN Americans; FILIPINO Americans; PACIFIC Islander American students; MEDIATION (Statistics); UNITED States</t>
  </si>
  <si>
    <t>Asian Americans; College adjustment; Late adolescents; Parental educational involvement; Parenting practices</t>
  </si>
  <si>
    <t>This study proposed and confirmed three ways in which college students can perceive shared agency and two ways in which they can perceive non-shared agency with parents when pursuing educational goals in college. Differences and similarities were examined among participants from four ethnic backgrounds ( N = 515; 67% female): East Asian American, Southeast Asian American, Filipino/Pacific Islander American, and European American. Results indicated that Asian American youth reported higher levels of non-shared agency with parents (i.e., parental directing and noninvolvement), lower levels of shared agency (i.e., parental accommodation, support, or collaboration), and poorer college adjustment compared to European Americans. However, ethnic similarities were found whereby perceived shared agency in education with parents was associated with college adjustment. Multiple mediation analyses also indicated that our model of shared and non-shared agency with parents explained differences in college adjustment between Asian and European Americans, though more strongly for comparisons between European and East Asian Americans. Our results suggest that parents continue to be important in the education of older youth but that continued directing of youth’s education in college can be maladaptive. [ABSTRACT FROM AUTHOR] Copyright of Journal of Youth &amp; Adolescence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</si>
  <si>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http://ezlibrary.technion.ac.il/login?url=https://search.ebscohost.com/login.aspx?direct=true&amp;db=a9h&amp;AN=53505520&amp;site=ehost-live&amp;scope=site</t>
  </si>
  <si>
    <t>When the Present Took Precedence over the Past: Social Adjustment and the Mainstreaming of American Jewish History in the Supplementary School</t>
  </si>
  <si>
    <t>Krasner, Jonathan</t>
  </si>
  <si>
    <t>Journal of Jewish Education</t>
  </si>
  <si>
    <t>EJ938403</t>
  </si>
  <si>
    <t>10.1080/0021624040700305</t>
  </si>
  <si>
    <t>Jews; Mainstreaming; Social Adjustment; Social Studies; Judaism; Curriculum Design; United States History; Religious Education; Socialization; Educational History</t>
  </si>
  <si>
    <t>This paper traces the mainstreaming of American Jewish history and social studies in the American Jewish school curricula, a process which began in the 1920s and picked up momentum in the mid-late 1930s and 1940s. From the beginning, the "raison d'etre" for teaching American Jewish history and community studies was articulated in terms of socialization as opposed to content. Thus, the extent to which an educational agency or institution's agenda was driven by a desire to effect students' social adjustment as opposed to expanding their knowledge base, and the degree to which the educational program itself was shaped by indigenous as opposed to Eastern European Jewish pedagogic paradigms and priorities determined their receptivity to American Jewish history and social studies as legitimate fields of study. (Contains 51 footnotes.)</t>
  </si>
  <si>
    <t>http://ezlibrary.technion.ac.il/login?url=https://search.ebscohost.com/login.aspx?direct=true&amp;db=eric&amp;AN=EJ938403&amp;site=ehost-live&amp;scope=site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</si>
</sst>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"14749041"</f>
        <v>14749041</v>
      </c>
      <c r="F2" t="str">
        <f>"20170101"</f>
        <v>20170101</v>
      </c>
      <c r="G2">
        <v>16</v>
      </c>
      <c r="H2">
        <v>5</v>
      </c>
      <c r="I2">
        <v>605</v>
      </c>
      <c r="K2" t="s">
        <v>21</v>
      </c>
      <c r="L2" t="s">
        <v>22</v>
      </c>
      <c r="N2" t="s">
        <v>23</v>
      </c>
      <c r="O2" t="s">
        <v>24</v>
      </c>
      <c r="Q2" t="s">
        <v>25</v>
      </c>
      <c r="R2" t="s">
        <v>26</v>
      </c>
    </row>
    <row r="3" spans="1:18" x14ac:dyDescent="0.3">
      <c r="A3" t="s">
        <v>27</v>
      </c>
      <c r="B3" t="s">
        <v>28</v>
      </c>
      <c r="C3" t="s">
        <v>29</v>
      </c>
      <c r="D3" t="str">
        <f>"01417789"</f>
        <v>01417789</v>
      </c>
      <c r="F3" t="str">
        <f>"2006"</f>
        <v>2006</v>
      </c>
      <c r="H3">
        <v>82</v>
      </c>
      <c r="I3">
        <v>114</v>
      </c>
      <c r="J3">
        <v>4</v>
      </c>
      <c r="K3">
        <v>21053014</v>
      </c>
      <c r="L3" t="s">
        <v>30</v>
      </c>
      <c r="M3" t="s">
        <v>31</v>
      </c>
      <c r="N3" t="s">
        <v>32</v>
      </c>
      <c r="O3" t="s">
        <v>33</v>
      </c>
      <c r="Q3" t="s">
        <v>34</v>
      </c>
      <c r="R3" t="s">
        <v>35</v>
      </c>
    </row>
    <row r="4" spans="1:18" x14ac:dyDescent="0.3">
      <c r="A4" t="s">
        <v>36</v>
      </c>
      <c r="C4" t="s">
        <v>37</v>
      </c>
      <c r="D4" t="str">
        <f>"13538322"</f>
        <v>13538322</v>
      </c>
      <c r="F4" t="str">
        <f>"Nov2003"</f>
        <v>Nov2003</v>
      </c>
      <c r="G4">
        <v>9</v>
      </c>
      <c r="H4">
        <v>3</v>
      </c>
      <c r="I4">
        <v>211</v>
      </c>
      <c r="J4">
        <v>2</v>
      </c>
      <c r="K4">
        <v>11762844</v>
      </c>
      <c r="L4" t="s">
        <v>38</v>
      </c>
      <c r="M4" t="s">
        <v>39</v>
      </c>
      <c r="N4" t="s">
        <v>32</v>
      </c>
      <c r="O4" t="s">
        <v>40</v>
      </c>
      <c r="Q4" t="s">
        <v>41</v>
      </c>
      <c r="R4" t="s">
        <v>42</v>
      </c>
    </row>
    <row r="5" spans="1:18" x14ac:dyDescent="0.3">
      <c r="A5" t="s">
        <v>43</v>
      </c>
      <c r="B5" t="s">
        <v>44</v>
      </c>
      <c r="C5" t="s">
        <v>45</v>
      </c>
      <c r="D5" t="str">
        <f>"03787788"</f>
        <v>03787788</v>
      </c>
      <c r="F5" t="str">
        <f>"Apr2022"</f>
        <v>Apr2022</v>
      </c>
      <c r="G5">
        <v>261</v>
      </c>
      <c r="I5" t="s">
        <v>46</v>
      </c>
      <c r="J5">
        <v>1</v>
      </c>
      <c r="K5">
        <v>155993850</v>
      </c>
      <c r="L5" t="s">
        <v>47</v>
      </c>
      <c r="M5" t="s">
        <v>48</v>
      </c>
      <c r="N5" t="s">
        <v>32</v>
      </c>
      <c r="O5" t="s">
        <v>49</v>
      </c>
      <c r="P5" t="s">
        <v>50</v>
      </c>
      <c r="Q5" t="s">
        <v>51</v>
      </c>
      <c r="R5" t="s">
        <v>52</v>
      </c>
    </row>
    <row r="6" spans="1:18" x14ac:dyDescent="0.3">
      <c r="A6" t="s">
        <v>53</v>
      </c>
      <c r="B6" t="s">
        <v>54</v>
      </c>
      <c r="C6" t="s">
        <v>55</v>
      </c>
      <c r="D6" t="str">
        <f>"00472891"</f>
        <v>00472891</v>
      </c>
      <c r="F6" t="str">
        <f>"Nov2010"</f>
        <v>Nov2010</v>
      </c>
      <c r="G6">
        <v>39</v>
      </c>
      <c r="H6">
        <v>11</v>
      </c>
      <c r="I6">
        <v>1293</v>
      </c>
      <c r="J6">
        <v>12</v>
      </c>
      <c r="K6">
        <v>53505520</v>
      </c>
      <c r="L6" t="s">
        <v>56</v>
      </c>
      <c r="M6" t="s">
        <v>57</v>
      </c>
      <c r="N6" t="s">
        <v>32</v>
      </c>
      <c r="O6" t="s">
        <v>58</v>
      </c>
      <c r="P6" t="s">
        <v>59</v>
      </c>
      <c r="Q6" t="s">
        <v>60</v>
      </c>
      <c r="R6" t="s">
        <v>61</v>
      </c>
    </row>
    <row r="7" spans="1:18" x14ac:dyDescent="0.3">
      <c r="A7" t="s">
        <v>62</v>
      </c>
      <c r="B7" t="s">
        <v>63</v>
      </c>
      <c r="C7" t="s">
        <v>64</v>
      </c>
      <c r="D7" t="str">
        <f>"15244113"</f>
        <v>15244113</v>
      </c>
      <c r="F7" t="str">
        <f>"20040101"</f>
        <v>20040101</v>
      </c>
      <c r="G7">
        <v>70</v>
      </c>
      <c r="H7">
        <v>3</v>
      </c>
      <c r="I7">
        <v>27</v>
      </c>
      <c r="K7" t="s">
        <v>65</v>
      </c>
      <c r="L7" t="s">
        <v>66</v>
      </c>
      <c r="N7" t="s">
        <v>23</v>
      </c>
      <c r="O7" t="s">
        <v>67</v>
      </c>
      <c r="Q7" t="s">
        <v>68</v>
      </c>
      <c r="R7"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2023-10-15T08:59:54Z</dcterms:created>
  <dcterms:modified xsi:type="dcterms:W3CDTF">2023-11-14T07:39:22Z</dcterms:modified>
</cp:coreProperties>
</file>